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6" i="1"/>
  <c r="F56"/>
  <c r="E56"/>
  <c r="F67"/>
  <c r="G77"/>
  <c r="F77"/>
  <c r="F65"/>
  <c r="G65"/>
  <c r="E65"/>
  <c r="F102"/>
  <c r="F101" s="1"/>
  <c r="F100" s="1"/>
  <c r="G102"/>
  <c r="G101" s="1"/>
  <c r="G100" s="1"/>
  <c r="E102"/>
  <c r="E101" s="1"/>
  <c r="E100" s="1"/>
  <c r="F98"/>
  <c r="F97" s="1"/>
  <c r="F96" s="1"/>
  <c r="G98"/>
  <c r="G97" s="1"/>
  <c r="G96" s="1"/>
  <c r="E98"/>
  <c r="E97" s="1"/>
  <c r="E96" s="1"/>
  <c r="F94"/>
  <c r="G94"/>
  <c r="E94"/>
  <c r="F92"/>
  <c r="F91" s="1"/>
  <c r="G92"/>
  <c r="E92"/>
  <c r="F88"/>
  <c r="F87" s="1"/>
  <c r="G88"/>
  <c r="G87" s="1"/>
  <c r="E88"/>
  <c r="E87" s="1"/>
  <c r="F84"/>
  <c r="G84"/>
  <c r="E84"/>
  <c r="F82"/>
  <c r="G82"/>
  <c r="E82"/>
  <c r="E77"/>
  <c r="F75"/>
  <c r="G75"/>
  <c r="E75"/>
  <c r="F73"/>
  <c r="G73"/>
  <c r="E73"/>
  <c r="F71"/>
  <c r="G71"/>
  <c r="E71"/>
  <c r="F68"/>
  <c r="G68"/>
  <c r="E68"/>
  <c r="F63"/>
  <c r="F62" s="1"/>
  <c r="G63"/>
  <c r="G62" s="1"/>
  <c r="E63"/>
  <c r="E62" s="1"/>
  <c r="F59"/>
  <c r="G59"/>
  <c r="E59"/>
  <c r="F57"/>
  <c r="G57"/>
  <c r="E57"/>
  <c r="F54"/>
  <c r="G54"/>
  <c r="E54"/>
  <c r="F52"/>
  <c r="F51" s="1"/>
  <c r="F50" s="1"/>
  <c r="G52"/>
  <c r="G51" s="1"/>
  <c r="G50" s="1"/>
  <c r="E52"/>
  <c r="F48"/>
  <c r="G48"/>
  <c r="E48"/>
  <c r="F46"/>
  <c r="F45" s="1"/>
  <c r="G46"/>
  <c r="G45" s="1"/>
  <c r="E46"/>
  <c r="E45" s="1"/>
  <c r="F42"/>
  <c r="G42"/>
  <c r="E42"/>
  <c r="F40"/>
  <c r="G40"/>
  <c r="E40"/>
  <c r="E39" s="1"/>
  <c r="F35"/>
  <c r="F34" s="1"/>
  <c r="F33" s="1"/>
  <c r="G35"/>
  <c r="G34" s="1"/>
  <c r="G33" s="1"/>
  <c r="E35"/>
  <c r="E34" s="1"/>
  <c r="E33" s="1"/>
  <c r="F30"/>
  <c r="G30"/>
  <c r="E30"/>
  <c r="F28"/>
  <c r="G28"/>
  <c r="G27" s="1"/>
  <c r="E28"/>
  <c r="G24"/>
  <c r="G25"/>
  <c r="F25"/>
  <c r="F24" s="1"/>
  <c r="E25"/>
  <c r="E24" s="1"/>
  <c r="F22"/>
  <c r="G22"/>
  <c r="E22"/>
  <c r="F20"/>
  <c r="F19" s="1"/>
  <c r="G20"/>
  <c r="G19" s="1"/>
  <c r="E20"/>
  <c r="E19" s="1"/>
  <c r="F16"/>
  <c r="F15" s="1"/>
  <c r="G16"/>
  <c r="G15" s="1"/>
  <c r="E16"/>
  <c r="E15" s="1"/>
  <c r="F13"/>
  <c r="F12" s="1"/>
  <c r="G13"/>
  <c r="G12" s="1"/>
  <c r="E13"/>
  <c r="E12" s="1"/>
  <c r="G91" l="1"/>
  <c r="G86" s="1"/>
  <c r="E91"/>
  <c r="E86" s="1"/>
  <c r="F81"/>
  <c r="F80" s="1"/>
  <c r="F70"/>
  <c r="E70"/>
  <c r="E67" s="1"/>
  <c r="E61" s="1"/>
  <c r="F86"/>
  <c r="G81"/>
  <c r="G80" s="1"/>
  <c r="E81"/>
  <c r="E80" s="1"/>
  <c r="G70"/>
  <c r="G67" s="1"/>
  <c r="G61" s="1"/>
  <c r="F61"/>
  <c r="E51"/>
  <c r="E50" s="1"/>
  <c r="G39"/>
  <c r="G38" s="1"/>
  <c r="E27"/>
  <c r="E11" s="1"/>
  <c r="G11"/>
  <c r="E38"/>
  <c r="F39"/>
  <c r="F38" s="1"/>
  <c r="F27"/>
  <c r="F11" s="1"/>
  <c r="E104" l="1"/>
  <c r="F104"/>
  <c r="G104"/>
</calcChain>
</file>

<file path=xl/sharedStrings.xml><?xml version="1.0" encoding="utf-8"?>
<sst xmlns="http://schemas.openxmlformats.org/spreadsheetml/2006/main" count="166" uniqueCount="81">
  <si>
    <t>Наименование</t>
  </si>
  <si>
    <t>Раздел, подраздел</t>
  </si>
  <si>
    <t>Целевая статья (муниципальная программа и непрограммное направление деятельности)</t>
  </si>
  <si>
    <t>Группа видов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</si>
  <si>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</si>
  <si>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</si>
  <si>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</si>
  <si>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Непрограммные направления обеспечения деятельности  органов муниципальной власти Пугачевского сельского поселения</t>
  </si>
  <si>
    <t xml:space="preserve">90 0 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</si>
  <si>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</si>
  <si>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90 0</t>
  </si>
  <si>
    <t>Функционирование высших исполнительных органов государственной  власти субъектов РФ, местных администраций</t>
  </si>
  <si>
    <t>Закупка товаров, работ и услуг для государственных (муниципальных) нужд</t>
  </si>
  <si>
    <t>Обеспечение деятельности финансовых, налоговых  и таможенных органов и органов финансового (финансово-бюджетного) надзора</t>
  </si>
  <si>
    <t>Непрограммные расходы органов муниципальной власти Пугачевского сельского поселения</t>
  </si>
  <si>
    <t xml:space="preserve">99 0 </t>
  </si>
  <si>
    <t>Межбюджетные трансферты</t>
  </si>
  <si>
    <t>99 0</t>
  </si>
  <si>
    <t>Обеспечение проведения выборов и референдумов</t>
  </si>
  <si>
    <t>Иные бюджетные ассигнования</t>
  </si>
  <si>
    <t>Резервные фонды</t>
  </si>
  <si>
    <t>Другие общегосударственные вопросы</t>
  </si>
  <si>
    <t>МП «Развитие территориального общественного самоуправления Пугачевского сельского поселения Котельниковского муниципального района Волгоградской области на период 2024-2026гг»</t>
  </si>
  <si>
    <t>Непрограммные расходы органов муниципальной власти Пугачевкого сельского поселения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</si>
  <si>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</si>
  <si>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</si>
  <si>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</si>
  <si>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территорий от  чрезвычайных ситуаций природного и техногенного характера, пожарная безопасность</t>
  </si>
  <si>
    <t>МП «Защита населения и территории  Пугачевского сельского поселения от чрезвычайных ситуаций, обеспечение пожарной безопасности на период 2024-2026гг»</t>
  </si>
  <si>
    <t xml:space="preserve">19 0 </t>
  </si>
  <si>
    <t>19 0</t>
  </si>
  <si>
    <t>Другие вопросы в области национальной безопасности и правоохранительной деятельности</t>
  </si>
  <si>
    <t>МП »Профилактика терроризма и экстремизма, а также минимизация и ликвидация последствий проявлений терроризма   на территории Пугачевского сельского поселения Котельниковского муниципального района Волгоградской области на 2024-2026гг»</t>
  </si>
  <si>
    <t xml:space="preserve">20 0 </t>
  </si>
  <si>
    <t xml:space="preserve">Закупка товаров, работ и услуг для государственных (муниципальных) нужд </t>
  </si>
  <si>
    <t>20 0</t>
  </si>
  <si>
    <t>Национальная экономика</t>
  </si>
  <si>
    <t>Дорожное хозяйство (дорожные фонды)</t>
  </si>
  <si>
    <r>
      <t xml:space="preserve">МП </t>
    </r>
    <r>
      <rPr>
        <b/>
        <i/>
        <sz val="12"/>
        <color theme="1"/>
        <rFont val="Times New Roman"/>
        <family val="1"/>
        <charset val="204"/>
      </rPr>
      <t>«Комплексное развитие транспортной инфраструктуры Пугачевского сельского поселения  Котельниковского муниципального района Волгоградской области на  2016-2026г.»</t>
    </r>
  </si>
  <si>
    <t xml:space="preserve">43 0 </t>
  </si>
  <si>
    <t>43 0</t>
  </si>
  <si>
    <t>Другие вопросы в области национальной экономики</t>
  </si>
  <si>
    <t>МП» Оформление прав собственности на муниципальное имущество Пугачевского сельского поселения Котельниковского муниципального района Волгоградской области на 2024-2026гг»</t>
  </si>
  <si>
    <t>23 0</t>
  </si>
  <si>
    <t>Жилищно-коммунальное хозяйство</t>
  </si>
  <si>
    <t>Коммунальное хозяйство</t>
  </si>
  <si>
    <t>МП «Развитие системы водоснабжения Пугачевского сельского поселения Котельниковского муниципального района Волгоградской области на 2024-2026гг»</t>
  </si>
  <si>
    <t>26 0</t>
  </si>
  <si>
    <t>Благоустройство</t>
  </si>
  <si>
    <t>МП «Развитие общественных работ на территории Пугачевского сельского поселения Котельниковского муниципального района Волгоградской области на 2024-2026гг»</t>
  </si>
  <si>
    <t>МП «Благоустройство Пугачевского  сельского поселения Котельниковского муниципального района Волгоградской области на период 2024-2026гг»</t>
  </si>
  <si>
    <t xml:space="preserve">27 0 </t>
  </si>
  <si>
    <t>Подпрограмма «Уличное освещение»</t>
  </si>
  <si>
    <t xml:space="preserve">27 1 </t>
  </si>
  <si>
    <t>27 1</t>
  </si>
  <si>
    <t>Подпрограмма «Организация и содержание мест захоронения»</t>
  </si>
  <si>
    <t xml:space="preserve">27 3 </t>
  </si>
  <si>
    <t>27 3</t>
  </si>
  <si>
    <t>Подпрограмма «Прочие мероприятия по благоустройству»</t>
  </si>
  <si>
    <t xml:space="preserve">27 4 </t>
  </si>
  <si>
    <t>27 4</t>
  </si>
  <si>
    <t>Образование</t>
  </si>
  <si>
    <t>Молодежная политика</t>
  </si>
  <si>
    <t>МП « О профилактике наркомании на территории Пугачевского сельского поселения Котельниковского муниципального района Волгоградской области на период 2024-2026гг»</t>
  </si>
  <si>
    <t xml:space="preserve">15 0 </t>
  </si>
  <si>
    <t>15 0</t>
  </si>
  <si>
    <t>Культура, кинематография</t>
  </si>
  <si>
    <t>Культура</t>
  </si>
  <si>
    <t>Другие вопросы в области культуры, кинематографии</t>
  </si>
  <si>
    <t>МП «Этносоциальное развитие населения и поддержка государственной службы казачьих обществ Пугачевского  сельского поселения Котельниковского муниципального района Волгоградской области в 2024-2026гг»</t>
  </si>
  <si>
    <t xml:space="preserve">10 0 </t>
  </si>
  <si>
    <t>10 0</t>
  </si>
  <si>
    <t>Социальная политика</t>
  </si>
  <si>
    <t>Пенсионное обеспечение</t>
  </si>
  <si>
    <t>Социальное обеспечение и иные выплаты населению</t>
  </si>
  <si>
    <t>Средства массовой информации</t>
  </si>
  <si>
    <t>Другие вопросы в области средств массовой информации</t>
  </si>
  <si>
    <t>ИТОГО:</t>
  </si>
  <si>
    <t>02 0</t>
  </si>
  <si>
    <t xml:space="preserve">Приложение № 5
к Решению Совета народных депутатов
Пугачевского сельского поселения
«О бюджете поселения на 2026 год и на плановый
период 2027 и 2028 годов»
</t>
  </si>
  <si>
    <t>Распределение бюджетных ассигнований по разделам, подразделам, целевым статьям и группам видов расходов бюджета в составе ведомственной структуры расходов бюджета поселения на 2026- 2028 год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</si>
</sst>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0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AF1DD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3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2" borderId="2" xfId="0" applyFont="1" applyFill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top" wrapText="1"/>
    </xf>
    <xf numFmtId="0" fontId="4" fillId="6" borderId="4" xfId="0" applyFont="1" applyFill="1" applyBorder="1" applyAlignment="1">
      <alignment horizontal="center" wrapText="1"/>
    </xf>
    <xf numFmtId="0" fontId="4" fillId="6" borderId="2" xfId="0" applyFont="1" applyFill="1" applyBorder="1" applyAlignment="1">
      <alignment vertical="top" wrapText="1"/>
    </xf>
    <xf numFmtId="164" fontId="4" fillId="6" borderId="4" xfId="0" applyNumberFormat="1" applyFont="1" applyFill="1" applyBorder="1" applyAlignment="1">
      <alignment horizontal="center" wrapText="1"/>
    </xf>
    <xf numFmtId="165" fontId="2" fillId="0" borderId="4" xfId="0" applyNumberFormat="1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5"/>
  <sheetViews>
    <sheetView tabSelected="1" topLeftCell="A94" workbookViewId="0">
      <selection activeCell="D70" sqref="D70"/>
    </sheetView>
  </sheetViews>
  <sheetFormatPr defaultRowHeight="15"/>
  <cols>
    <col min="1" max="1" width="50.28515625" customWidth="1"/>
    <col min="2" max="2" width="11.7109375" customWidth="1"/>
    <col min="3" max="3" width="24.140625" customWidth="1"/>
    <col min="4" max="4" width="11.7109375" customWidth="1"/>
    <col min="5" max="5" width="18.28515625" customWidth="1"/>
    <col min="6" max="6" width="15.28515625" customWidth="1"/>
    <col min="7" max="7" width="17.7109375" customWidth="1"/>
  </cols>
  <sheetData>
    <row r="1" spans="1:7" ht="109.5" customHeight="1">
      <c r="A1" s="33" t="s">
        <v>79</v>
      </c>
      <c r="B1" s="34"/>
      <c r="C1" s="34"/>
      <c r="D1" s="34"/>
      <c r="E1" s="34"/>
      <c r="F1" s="34"/>
      <c r="G1" s="34"/>
    </row>
    <row r="4" spans="1:7" ht="64.5" customHeight="1">
      <c r="A4" s="35" t="s">
        <v>80</v>
      </c>
      <c r="B4" s="36"/>
      <c r="C4" s="36"/>
      <c r="D4" s="36"/>
      <c r="E4" s="36"/>
      <c r="F4" s="36"/>
      <c r="G4" s="36"/>
    </row>
    <row r="6" spans="1:7" ht="15.75" thickBot="1"/>
    <row r="7" spans="1:7" ht="86.25" customHeight="1">
      <c r="A7" s="11"/>
      <c r="B7" s="14"/>
      <c r="C7" s="37" t="s">
        <v>2</v>
      </c>
      <c r="D7" s="14"/>
      <c r="E7" s="40" t="s">
        <v>4</v>
      </c>
      <c r="F7" s="41"/>
      <c r="G7" s="42"/>
    </row>
    <row r="8" spans="1:7" ht="39.75" thickBot="1">
      <c r="A8" s="12"/>
      <c r="B8" s="15"/>
      <c r="C8" s="38"/>
      <c r="D8" s="15" t="s">
        <v>3</v>
      </c>
      <c r="E8" s="43"/>
      <c r="F8" s="44"/>
      <c r="G8" s="45"/>
    </row>
    <row r="9" spans="1:7" ht="27" thickBot="1">
      <c r="A9" s="13" t="s">
        <v>0</v>
      </c>
      <c r="B9" s="16" t="s">
        <v>1</v>
      </c>
      <c r="C9" s="39"/>
      <c r="D9" s="17"/>
      <c r="E9" s="16">
        <v>2026</v>
      </c>
      <c r="F9" s="16">
        <v>2027</v>
      </c>
      <c r="G9" s="16">
        <v>2028</v>
      </c>
    </row>
    <row r="10" spans="1:7" ht="16.5" thickBot="1">
      <c r="A10" s="2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</row>
    <row r="11" spans="1:7" ht="29.25" customHeight="1" thickBot="1">
      <c r="A11" s="4" t="s">
        <v>5</v>
      </c>
      <c r="B11" s="22">
        <v>100</v>
      </c>
      <c r="C11" s="5"/>
      <c r="D11" s="5"/>
      <c r="E11" s="25">
        <f>E12+E15+E19+E22+E24+E27</f>
        <v>3259.2</v>
      </c>
      <c r="F11" s="25">
        <f t="shared" ref="F11:G11" si="0">F12+F15+F19+F22+F24+F27</f>
        <v>3270.5</v>
      </c>
      <c r="G11" s="25">
        <f t="shared" si="0"/>
        <v>3589.6</v>
      </c>
    </row>
    <row r="12" spans="1:7" ht="50.25" customHeight="1" thickBot="1">
      <c r="A12" s="10" t="s">
        <v>6</v>
      </c>
      <c r="B12" s="23">
        <v>102</v>
      </c>
      <c r="C12" s="19"/>
      <c r="D12" s="19"/>
      <c r="E12" s="26">
        <f>E13</f>
        <v>901.8</v>
      </c>
      <c r="F12" s="26">
        <f t="shared" ref="F12:G12" si="1">F13</f>
        <v>901.8</v>
      </c>
      <c r="G12" s="26">
        <f t="shared" si="1"/>
        <v>1101.8</v>
      </c>
    </row>
    <row r="13" spans="1:7" ht="51.75" customHeight="1" thickBot="1">
      <c r="A13" s="10" t="s">
        <v>7</v>
      </c>
      <c r="B13" s="23">
        <v>102</v>
      </c>
      <c r="C13" s="19" t="s">
        <v>8</v>
      </c>
      <c r="D13" s="19"/>
      <c r="E13" s="19">
        <f>E14</f>
        <v>901.8</v>
      </c>
      <c r="F13" s="19">
        <f t="shared" ref="F13:G13" si="2">F14</f>
        <v>901.8</v>
      </c>
      <c r="G13" s="19">
        <f t="shared" si="2"/>
        <v>1101.8</v>
      </c>
    </row>
    <row r="14" spans="1:7" ht="81.75" customHeight="1" thickBot="1">
      <c r="A14" s="6" t="s">
        <v>9</v>
      </c>
      <c r="B14" s="24">
        <v>102</v>
      </c>
      <c r="C14" s="3" t="s">
        <v>10</v>
      </c>
      <c r="D14" s="3">
        <v>100</v>
      </c>
      <c r="E14" s="3">
        <v>901.8</v>
      </c>
      <c r="F14" s="3">
        <v>901.8</v>
      </c>
      <c r="G14" s="3">
        <v>1101.8</v>
      </c>
    </row>
    <row r="15" spans="1:7" ht="51" customHeight="1" thickBot="1">
      <c r="A15" s="10" t="s">
        <v>11</v>
      </c>
      <c r="B15" s="23">
        <v>104</v>
      </c>
      <c r="C15" s="19"/>
      <c r="D15" s="19"/>
      <c r="E15" s="26">
        <f>E16</f>
        <v>2254.6999999999998</v>
      </c>
      <c r="F15" s="26">
        <f t="shared" ref="F15:G15" si="3">F16</f>
        <v>2083</v>
      </c>
      <c r="G15" s="26">
        <f t="shared" si="3"/>
        <v>1970.2</v>
      </c>
    </row>
    <row r="16" spans="1:7" ht="51.75" customHeight="1" thickBot="1">
      <c r="A16" s="10" t="s">
        <v>7</v>
      </c>
      <c r="B16" s="23">
        <v>104</v>
      </c>
      <c r="C16" s="19" t="s">
        <v>8</v>
      </c>
      <c r="D16" s="19"/>
      <c r="E16" s="19">
        <f>E17+E18</f>
        <v>2254.6999999999998</v>
      </c>
      <c r="F16" s="19">
        <f t="shared" ref="F16:G16" si="4">F17+F18</f>
        <v>2083</v>
      </c>
      <c r="G16" s="19">
        <f t="shared" si="4"/>
        <v>1970.2</v>
      </c>
    </row>
    <row r="17" spans="1:7" ht="79.5" customHeight="1" thickBot="1">
      <c r="A17" s="6" t="s">
        <v>9</v>
      </c>
      <c r="B17" s="24">
        <v>104</v>
      </c>
      <c r="C17" s="3" t="s">
        <v>10</v>
      </c>
      <c r="D17" s="3">
        <v>100</v>
      </c>
      <c r="E17" s="3">
        <v>2085</v>
      </c>
      <c r="F17" s="3">
        <v>1917.1</v>
      </c>
      <c r="G17" s="3">
        <v>1859.5</v>
      </c>
    </row>
    <row r="18" spans="1:7" ht="34.5" customHeight="1" thickBot="1">
      <c r="A18" s="6" t="s">
        <v>12</v>
      </c>
      <c r="B18" s="24">
        <v>104</v>
      </c>
      <c r="C18" s="3" t="s">
        <v>10</v>
      </c>
      <c r="D18" s="3">
        <v>200</v>
      </c>
      <c r="E18" s="3">
        <v>169.7</v>
      </c>
      <c r="F18" s="3">
        <v>165.9</v>
      </c>
      <c r="G18" s="3">
        <v>110.7</v>
      </c>
    </row>
    <row r="19" spans="1:7" ht="61.5" customHeight="1" thickBot="1">
      <c r="A19" s="4" t="s">
        <v>13</v>
      </c>
      <c r="B19" s="22">
        <v>106</v>
      </c>
      <c r="C19" s="5"/>
      <c r="D19" s="5"/>
      <c r="E19" s="27">
        <f>E20</f>
        <v>34.5</v>
      </c>
      <c r="F19" s="27">
        <f t="shared" ref="F19:G19" si="5">F20</f>
        <v>34.5</v>
      </c>
      <c r="G19" s="27">
        <f t="shared" si="5"/>
        <v>4</v>
      </c>
    </row>
    <row r="20" spans="1:7" ht="54.75" customHeight="1" thickBot="1">
      <c r="A20" s="10" t="s">
        <v>14</v>
      </c>
      <c r="B20" s="23">
        <v>106</v>
      </c>
      <c r="C20" s="19" t="s">
        <v>15</v>
      </c>
      <c r="D20" s="19"/>
      <c r="E20" s="19">
        <f>E21</f>
        <v>34.5</v>
      </c>
      <c r="F20" s="19">
        <f t="shared" ref="F20:G20" si="6">F21</f>
        <v>34.5</v>
      </c>
      <c r="G20" s="19">
        <f t="shared" si="6"/>
        <v>4</v>
      </c>
    </row>
    <row r="21" spans="1:7" ht="24.75" customHeight="1" thickBot="1">
      <c r="A21" s="6" t="s">
        <v>16</v>
      </c>
      <c r="B21" s="24">
        <v>106</v>
      </c>
      <c r="C21" s="3" t="s">
        <v>17</v>
      </c>
      <c r="D21" s="3">
        <v>500</v>
      </c>
      <c r="E21" s="3">
        <v>34.5</v>
      </c>
      <c r="F21" s="3">
        <v>34.5</v>
      </c>
      <c r="G21" s="3">
        <v>4</v>
      </c>
    </row>
    <row r="22" spans="1:7" ht="39" customHeight="1" thickBot="1">
      <c r="A22" s="4" t="s">
        <v>18</v>
      </c>
      <c r="B22" s="22">
        <v>107</v>
      </c>
      <c r="C22" s="5" t="s">
        <v>17</v>
      </c>
      <c r="D22" s="5"/>
      <c r="E22" s="5">
        <f>E23</f>
        <v>0</v>
      </c>
      <c r="F22" s="5">
        <f t="shared" ref="F22:G22" si="7">F23</f>
        <v>0</v>
      </c>
      <c r="G22" s="5">
        <f t="shared" si="7"/>
        <v>0</v>
      </c>
    </row>
    <row r="23" spans="1:7" ht="26.25" customHeight="1" thickBot="1">
      <c r="A23" s="6" t="s">
        <v>19</v>
      </c>
      <c r="B23" s="24">
        <v>107</v>
      </c>
      <c r="C23" s="3" t="s">
        <v>17</v>
      </c>
      <c r="D23" s="3">
        <v>800</v>
      </c>
      <c r="E23" s="3">
        <v>0</v>
      </c>
      <c r="F23" s="3">
        <v>0</v>
      </c>
      <c r="G23" s="3">
        <v>0</v>
      </c>
    </row>
    <row r="24" spans="1:7" ht="24.75" customHeight="1" thickBot="1">
      <c r="A24" s="4" t="s">
        <v>20</v>
      </c>
      <c r="B24" s="22">
        <v>111</v>
      </c>
      <c r="C24" s="5"/>
      <c r="D24" s="5"/>
      <c r="E24" s="27">
        <f>E25</f>
        <v>2</v>
      </c>
      <c r="F24" s="27">
        <f t="shared" ref="F24:G24" si="8">F25</f>
        <v>2</v>
      </c>
      <c r="G24" s="27">
        <f t="shared" si="8"/>
        <v>2</v>
      </c>
    </row>
    <row r="25" spans="1:7" ht="51" customHeight="1" thickBot="1">
      <c r="A25" s="10" t="s">
        <v>14</v>
      </c>
      <c r="B25" s="23">
        <v>111</v>
      </c>
      <c r="C25" s="19" t="s">
        <v>15</v>
      </c>
      <c r="D25" s="19"/>
      <c r="E25" s="19">
        <f>E26</f>
        <v>2</v>
      </c>
      <c r="F25" s="19">
        <f>F26</f>
        <v>2</v>
      </c>
      <c r="G25" s="19">
        <f>G26</f>
        <v>2</v>
      </c>
    </row>
    <row r="26" spans="1:7" ht="27" customHeight="1" thickBot="1">
      <c r="A26" s="6" t="s">
        <v>19</v>
      </c>
      <c r="B26" s="24">
        <v>111</v>
      </c>
      <c r="C26" s="3" t="s">
        <v>17</v>
      </c>
      <c r="D26" s="3">
        <v>800</v>
      </c>
      <c r="E26" s="3">
        <v>2</v>
      </c>
      <c r="F26" s="3">
        <v>2</v>
      </c>
      <c r="G26" s="3">
        <v>2</v>
      </c>
    </row>
    <row r="27" spans="1:7" ht="29.25" customHeight="1" thickBot="1">
      <c r="A27" s="4" t="s">
        <v>21</v>
      </c>
      <c r="B27" s="22">
        <v>113</v>
      </c>
      <c r="C27" s="5"/>
      <c r="D27" s="5"/>
      <c r="E27" s="27">
        <f>E28+E30</f>
        <v>66.2</v>
      </c>
      <c r="F27" s="27">
        <f t="shared" ref="F27:G27" si="9">F28+F30</f>
        <v>249.2</v>
      </c>
      <c r="G27" s="27">
        <f t="shared" si="9"/>
        <v>511.6</v>
      </c>
    </row>
    <row r="28" spans="1:7" ht="84.75" customHeight="1" thickBot="1">
      <c r="A28" s="10" t="s">
        <v>22</v>
      </c>
      <c r="B28" s="22">
        <v>113</v>
      </c>
      <c r="C28" s="22">
        <v>30</v>
      </c>
      <c r="D28" s="19"/>
      <c r="E28" s="19">
        <f>E29</f>
        <v>1</v>
      </c>
      <c r="F28" s="19">
        <f t="shared" ref="F28:G28" si="10">F29</f>
        <v>0</v>
      </c>
      <c r="G28" s="19">
        <f t="shared" si="10"/>
        <v>0</v>
      </c>
    </row>
    <row r="29" spans="1:7" ht="27" customHeight="1" thickBot="1">
      <c r="A29" s="4" t="s">
        <v>19</v>
      </c>
      <c r="B29" s="24">
        <v>113</v>
      </c>
      <c r="C29" s="24">
        <v>30</v>
      </c>
      <c r="D29" s="3">
        <v>800</v>
      </c>
      <c r="E29" s="21">
        <v>1</v>
      </c>
      <c r="F29" s="21">
        <v>0</v>
      </c>
      <c r="G29" s="21">
        <v>0</v>
      </c>
    </row>
    <row r="30" spans="1:7" ht="49.5" customHeight="1" thickBot="1">
      <c r="A30" s="10" t="s">
        <v>23</v>
      </c>
      <c r="B30" s="23">
        <v>113</v>
      </c>
      <c r="C30" s="19" t="s">
        <v>15</v>
      </c>
      <c r="D30" s="19"/>
      <c r="E30" s="19">
        <f>E31+E32</f>
        <v>65.2</v>
      </c>
      <c r="F30" s="19">
        <f t="shared" ref="F30:G30" si="11">F31+F32</f>
        <v>249.2</v>
      </c>
      <c r="G30" s="19">
        <f t="shared" si="11"/>
        <v>511.6</v>
      </c>
    </row>
    <row r="31" spans="1:7" ht="36.75" customHeight="1" thickBot="1">
      <c r="A31" s="6" t="s">
        <v>12</v>
      </c>
      <c r="B31" s="24">
        <v>113</v>
      </c>
      <c r="C31" s="3" t="s">
        <v>17</v>
      </c>
      <c r="D31" s="3">
        <v>200</v>
      </c>
      <c r="E31" s="3">
        <v>53</v>
      </c>
      <c r="F31" s="3">
        <v>0</v>
      </c>
      <c r="G31" s="3">
        <v>0</v>
      </c>
    </row>
    <row r="32" spans="1:7" ht="24" customHeight="1" thickBot="1">
      <c r="A32" s="6" t="s">
        <v>19</v>
      </c>
      <c r="B32" s="24">
        <v>113</v>
      </c>
      <c r="C32" s="3" t="s">
        <v>17</v>
      </c>
      <c r="D32" s="3">
        <v>800</v>
      </c>
      <c r="E32" s="3">
        <v>12.2</v>
      </c>
      <c r="F32" s="3">
        <v>249.2</v>
      </c>
      <c r="G32" s="3">
        <v>511.6</v>
      </c>
    </row>
    <row r="33" spans="1:7" ht="25.5" customHeight="1" thickBot="1">
      <c r="A33" s="4" t="s">
        <v>24</v>
      </c>
      <c r="B33" s="22">
        <v>200</v>
      </c>
      <c r="C33" s="5"/>
      <c r="D33" s="5"/>
      <c r="E33" s="25">
        <f>E34</f>
        <v>144.69999999999999</v>
      </c>
      <c r="F33" s="25">
        <f t="shared" ref="F33:G33" si="12">F34</f>
        <v>161.60000000000002</v>
      </c>
      <c r="G33" s="25">
        <f t="shared" si="12"/>
        <v>206</v>
      </c>
    </row>
    <row r="34" spans="1:7" ht="39.75" customHeight="1" thickBot="1">
      <c r="A34" s="4" t="s">
        <v>25</v>
      </c>
      <c r="B34" s="22">
        <v>203</v>
      </c>
      <c r="C34" s="5"/>
      <c r="D34" s="5"/>
      <c r="E34" s="27">
        <f>E35</f>
        <v>144.69999999999999</v>
      </c>
      <c r="F34" s="27">
        <f t="shared" ref="F34:G34" si="13">F35</f>
        <v>161.60000000000002</v>
      </c>
      <c r="G34" s="27">
        <f t="shared" si="13"/>
        <v>206</v>
      </c>
    </row>
    <row r="35" spans="1:7" ht="51" customHeight="1" thickBot="1">
      <c r="A35" s="10" t="s">
        <v>14</v>
      </c>
      <c r="B35" s="23">
        <v>203</v>
      </c>
      <c r="C35" s="19" t="s">
        <v>15</v>
      </c>
      <c r="D35" s="19"/>
      <c r="E35" s="5">
        <f>E36+E37</f>
        <v>144.69999999999999</v>
      </c>
      <c r="F35" s="5">
        <f t="shared" ref="F35:G35" si="14">F36+F37</f>
        <v>161.60000000000002</v>
      </c>
      <c r="G35" s="5">
        <f t="shared" si="14"/>
        <v>206</v>
      </c>
    </row>
    <row r="36" spans="1:7" ht="85.5" customHeight="1" thickBot="1">
      <c r="A36" s="6" t="s">
        <v>9</v>
      </c>
      <c r="B36" s="24">
        <v>203</v>
      </c>
      <c r="C36" s="3" t="s">
        <v>17</v>
      </c>
      <c r="D36" s="3">
        <v>100</v>
      </c>
      <c r="E36" s="3">
        <v>90.9</v>
      </c>
      <c r="F36" s="3">
        <v>90.9</v>
      </c>
      <c r="G36" s="3">
        <v>90.9</v>
      </c>
    </row>
    <row r="37" spans="1:7" ht="42" customHeight="1" thickBot="1">
      <c r="A37" s="6" t="s">
        <v>12</v>
      </c>
      <c r="B37" s="24">
        <v>203</v>
      </c>
      <c r="C37" s="3" t="s">
        <v>17</v>
      </c>
      <c r="D37" s="3">
        <v>200</v>
      </c>
      <c r="E37" s="3">
        <v>53.8</v>
      </c>
      <c r="F37" s="3">
        <v>70.7</v>
      </c>
      <c r="G37" s="3">
        <v>115.1</v>
      </c>
    </row>
    <row r="38" spans="1:7" ht="40.5" customHeight="1" thickBot="1">
      <c r="A38" s="4" t="s">
        <v>26</v>
      </c>
      <c r="B38" s="22">
        <v>300</v>
      </c>
      <c r="C38" s="5"/>
      <c r="D38" s="5"/>
      <c r="E38" s="18">
        <f>E39+E45</f>
        <v>124</v>
      </c>
      <c r="F38" s="18">
        <f t="shared" ref="F38:G38" si="15">F39+F45</f>
        <v>124</v>
      </c>
      <c r="G38" s="18">
        <f t="shared" si="15"/>
        <v>124</v>
      </c>
    </row>
    <row r="39" spans="1:7" ht="70.5" customHeight="1" thickBot="1">
      <c r="A39" s="4" t="s">
        <v>27</v>
      </c>
      <c r="B39" s="22">
        <v>310</v>
      </c>
      <c r="C39" s="5"/>
      <c r="D39" s="5"/>
      <c r="E39" s="27">
        <f>E40+E42</f>
        <v>122</v>
      </c>
      <c r="F39" s="27">
        <f t="shared" ref="F39:G39" si="16">F40+F42</f>
        <v>122</v>
      </c>
      <c r="G39" s="27">
        <f t="shared" si="16"/>
        <v>122</v>
      </c>
    </row>
    <row r="40" spans="1:7" ht="72.75" customHeight="1" thickBot="1">
      <c r="A40" s="20" t="s">
        <v>28</v>
      </c>
      <c r="B40" s="23">
        <v>310</v>
      </c>
      <c r="C40" s="19" t="s">
        <v>29</v>
      </c>
      <c r="D40" s="19"/>
      <c r="E40" s="19">
        <f>E41</f>
        <v>115</v>
      </c>
      <c r="F40" s="19">
        <f t="shared" ref="F40:G40" si="17">F41</f>
        <v>0</v>
      </c>
      <c r="G40" s="19">
        <f t="shared" si="17"/>
        <v>0</v>
      </c>
    </row>
    <row r="41" spans="1:7" ht="42.75" customHeight="1" thickBot="1">
      <c r="A41" s="8" t="s">
        <v>12</v>
      </c>
      <c r="B41" s="24">
        <v>310</v>
      </c>
      <c r="C41" s="3" t="s">
        <v>30</v>
      </c>
      <c r="D41" s="3">
        <v>200</v>
      </c>
      <c r="E41" s="3">
        <v>115</v>
      </c>
      <c r="F41" s="3">
        <v>0</v>
      </c>
      <c r="G41" s="3">
        <v>0</v>
      </c>
    </row>
    <row r="42" spans="1:7" ht="50.25" customHeight="1" thickBot="1">
      <c r="A42" s="9" t="s">
        <v>14</v>
      </c>
      <c r="B42" s="23">
        <v>310</v>
      </c>
      <c r="C42" s="19" t="s">
        <v>17</v>
      </c>
      <c r="D42" s="19"/>
      <c r="E42" s="19">
        <f>E43+E44</f>
        <v>7</v>
      </c>
      <c r="F42" s="19">
        <f t="shared" ref="F42:G42" si="18">F43+F44</f>
        <v>122</v>
      </c>
      <c r="G42" s="19">
        <f t="shared" si="18"/>
        <v>122</v>
      </c>
    </row>
    <row r="43" spans="1:7" ht="50.25" customHeight="1" thickBot="1">
      <c r="A43" s="8" t="s">
        <v>12</v>
      </c>
      <c r="B43" s="23">
        <v>310</v>
      </c>
      <c r="C43" s="19" t="s">
        <v>17</v>
      </c>
      <c r="D43" s="19">
        <v>200</v>
      </c>
      <c r="E43" s="19">
        <v>0</v>
      </c>
      <c r="F43" s="19">
        <v>115</v>
      </c>
      <c r="G43" s="19">
        <v>115</v>
      </c>
    </row>
    <row r="44" spans="1:7" ht="30" customHeight="1" thickBot="1">
      <c r="A44" s="8" t="s">
        <v>16</v>
      </c>
      <c r="B44" s="24">
        <v>310</v>
      </c>
      <c r="C44" s="3" t="s">
        <v>17</v>
      </c>
      <c r="D44" s="3">
        <v>500</v>
      </c>
      <c r="E44" s="3">
        <v>7</v>
      </c>
      <c r="F44" s="3">
        <v>7</v>
      </c>
      <c r="G44" s="3">
        <v>7</v>
      </c>
    </row>
    <row r="45" spans="1:7" ht="48" customHeight="1" thickBot="1">
      <c r="A45" s="28" t="s">
        <v>31</v>
      </c>
      <c r="B45" s="22">
        <v>314</v>
      </c>
      <c r="C45" s="3"/>
      <c r="D45" s="3"/>
      <c r="E45" s="5">
        <f>E46+E48</f>
        <v>2</v>
      </c>
      <c r="F45" s="5">
        <f t="shared" ref="F45:G45" si="19">F46+F48</f>
        <v>2</v>
      </c>
      <c r="G45" s="5">
        <f t="shared" si="19"/>
        <v>2</v>
      </c>
    </row>
    <row r="46" spans="1:7" ht="117" customHeight="1" thickBot="1">
      <c r="A46" s="9" t="s">
        <v>32</v>
      </c>
      <c r="B46" s="22">
        <v>314</v>
      </c>
      <c r="C46" s="5" t="s">
        <v>33</v>
      </c>
      <c r="D46" s="3"/>
      <c r="E46" s="5">
        <f>E47</f>
        <v>2</v>
      </c>
      <c r="F46" s="5">
        <f t="shared" ref="F46:G46" si="20">F47</f>
        <v>0</v>
      </c>
      <c r="G46" s="5">
        <f t="shared" si="20"/>
        <v>0</v>
      </c>
    </row>
    <row r="47" spans="1:7" ht="35.25" customHeight="1" thickBot="1">
      <c r="A47" s="8" t="s">
        <v>34</v>
      </c>
      <c r="B47" s="24">
        <v>314</v>
      </c>
      <c r="C47" s="3" t="s">
        <v>35</v>
      </c>
      <c r="D47" s="3">
        <v>200</v>
      </c>
      <c r="E47" s="3">
        <v>2</v>
      </c>
      <c r="F47" s="3">
        <v>0</v>
      </c>
      <c r="G47" s="3">
        <v>0</v>
      </c>
    </row>
    <row r="48" spans="1:7" ht="35.25" customHeight="1" thickBot="1">
      <c r="A48" s="9" t="s">
        <v>14</v>
      </c>
      <c r="B48" s="22">
        <v>314</v>
      </c>
      <c r="C48" s="5" t="s">
        <v>17</v>
      </c>
      <c r="D48" s="5"/>
      <c r="E48" s="5">
        <f>E49</f>
        <v>0</v>
      </c>
      <c r="F48" s="5">
        <f t="shared" ref="F48:G48" si="21">F49</f>
        <v>2</v>
      </c>
      <c r="G48" s="5">
        <f t="shared" si="21"/>
        <v>2</v>
      </c>
    </row>
    <row r="49" spans="1:7" ht="35.25" customHeight="1" thickBot="1">
      <c r="A49" s="8" t="s">
        <v>12</v>
      </c>
      <c r="B49" s="24">
        <v>314</v>
      </c>
      <c r="C49" s="3" t="s">
        <v>17</v>
      </c>
      <c r="D49" s="3">
        <v>200</v>
      </c>
      <c r="E49" s="3">
        <v>0</v>
      </c>
      <c r="F49" s="3">
        <v>2</v>
      </c>
      <c r="G49" s="3">
        <v>2</v>
      </c>
    </row>
    <row r="50" spans="1:7" ht="28.5" customHeight="1" thickBot="1">
      <c r="A50" s="4" t="s">
        <v>36</v>
      </c>
      <c r="B50" s="22">
        <v>400</v>
      </c>
      <c r="C50" s="5"/>
      <c r="D50" s="5"/>
      <c r="E50" s="18">
        <f>E51+E56</f>
        <v>2403.6</v>
      </c>
      <c r="F50" s="18">
        <f t="shared" ref="F50:G50" si="22">F51+F56</f>
        <v>3052.7</v>
      </c>
      <c r="G50" s="18">
        <f t="shared" si="22"/>
        <v>3156.8</v>
      </c>
    </row>
    <row r="51" spans="1:7" ht="35.25" customHeight="1" thickBot="1">
      <c r="A51" s="4" t="s">
        <v>37</v>
      </c>
      <c r="B51" s="22">
        <v>409</v>
      </c>
      <c r="C51" s="5"/>
      <c r="D51" s="5"/>
      <c r="E51" s="5">
        <f>E52+E54</f>
        <v>2373.6</v>
      </c>
      <c r="F51" s="5">
        <f t="shared" ref="F51:G51" si="23">F52+F54</f>
        <v>3051.7</v>
      </c>
      <c r="G51" s="5">
        <f t="shared" si="23"/>
        <v>3155.8</v>
      </c>
    </row>
    <row r="52" spans="1:7" ht="73.5" customHeight="1" thickBot="1">
      <c r="A52" s="7" t="s">
        <v>38</v>
      </c>
      <c r="B52" s="23">
        <v>409</v>
      </c>
      <c r="C52" s="19" t="s">
        <v>39</v>
      </c>
      <c r="D52" s="19"/>
      <c r="E52" s="19">
        <f>E53</f>
        <v>1736.6</v>
      </c>
      <c r="F52" s="19">
        <f t="shared" ref="F52:G52" si="24">F53</f>
        <v>0</v>
      </c>
      <c r="G52" s="19">
        <f t="shared" si="24"/>
        <v>0</v>
      </c>
    </row>
    <row r="53" spans="1:7" ht="43.5" customHeight="1" thickBot="1">
      <c r="A53" s="6" t="s">
        <v>12</v>
      </c>
      <c r="B53" s="24">
        <v>409</v>
      </c>
      <c r="C53" s="3" t="s">
        <v>40</v>
      </c>
      <c r="D53" s="3">
        <v>200</v>
      </c>
      <c r="E53" s="3">
        <v>1736.6</v>
      </c>
      <c r="F53" s="3">
        <v>0</v>
      </c>
      <c r="G53" s="3">
        <v>0</v>
      </c>
    </row>
    <row r="54" spans="1:7" ht="54.75" customHeight="1" thickBot="1">
      <c r="A54" s="10" t="s">
        <v>14</v>
      </c>
      <c r="B54" s="22">
        <v>409</v>
      </c>
      <c r="C54" s="5" t="s">
        <v>17</v>
      </c>
      <c r="D54" s="3"/>
      <c r="E54" s="5">
        <f>E55</f>
        <v>637</v>
      </c>
      <c r="F54" s="5">
        <f t="shared" ref="F54:G54" si="25">F55</f>
        <v>3051.7</v>
      </c>
      <c r="G54" s="5">
        <f t="shared" si="25"/>
        <v>3155.8</v>
      </c>
    </row>
    <row r="55" spans="1:7" ht="42.75" customHeight="1" thickBot="1">
      <c r="A55" s="6" t="s">
        <v>12</v>
      </c>
      <c r="B55" s="24">
        <v>409</v>
      </c>
      <c r="C55" s="3" t="s">
        <v>17</v>
      </c>
      <c r="D55" s="3">
        <v>200</v>
      </c>
      <c r="E55" s="3">
        <v>637</v>
      </c>
      <c r="F55" s="3">
        <v>3051.7</v>
      </c>
      <c r="G55" s="3">
        <v>3155.8</v>
      </c>
    </row>
    <row r="56" spans="1:7" ht="42.75" customHeight="1" thickBot="1">
      <c r="A56" s="4" t="s">
        <v>41</v>
      </c>
      <c r="B56" s="22">
        <v>412</v>
      </c>
      <c r="C56" s="3"/>
      <c r="D56" s="3"/>
      <c r="E56" s="5">
        <f>E57+E59</f>
        <v>30</v>
      </c>
      <c r="F56" s="5">
        <f>F57+F59</f>
        <v>1</v>
      </c>
      <c r="G56" s="5">
        <f>G57+G59</f>
        <v>1</v>
      </c>
    </row>
    <row r="57" spans="1:7" ht="85.5" customHeight="1" thickBot="1">
      <c r="A57" s="10" t="s">
        <v>42</v>
      </c>
      <c r="B57" s="22">
        <v>412</v>
      </c>
      <c r="C57" s="3" t="s">
        <v>43</v>
      </c>
      <c r="D57" s="3"/>
      <c r="E57" s="5">
        <f>E58</f>
        <v>30</v>
      </c>
      <c r="F57" s="5">
        <f t="shared" ref="F57:G57" si="26">F58</f>
        <v>0</v>
      </c>
      <c r="G57" s="5">
        <f t="shared" si="26"/>
        <v>0</v>
      </c>
    </row>
    <row r="58" spans="1:7" ht="36.75" customHeight="1" thickBot="1">
      <c r="A58" s="6" t="s">
        <v>12</v>
      </c>
      <c r="B58" s="24">
        <v>412</v>
      </c>
      <c r="C58" s="3" t="s">
        <v>43</v>
      </c>
      <c r="D58" s="3">
        <v>200</v>
      </c>
      <c r="E58" s="3">
        <v>30</v>
      </c>
      <c r="F58" s="3">
        <v>0</v>
      </c>
      <c r="G58" s="3">
        <v>0</v>
      </c>
    </row>
    <row r="59" spans="1:7" ht="36.75" customHeight="1" thickBot="1">
      <c r="A59" s="10" t="s">
        <v>14</v>
      </c>
      <c r="B59" s="24">
        <v>412</v>
      </c>
      <c r="C59" s="3" t="s">
        <v>17</v>
      </c>
      <c r="D59" s="3"/>
      <c r="E59" s="3">
        <f>E60</f>
        <v>0</v>
      </c>
      <c r="F59" s="3">
        <f t="shared" ref="F59:G59" si="27">F60</f>
        <v>1</v>
      </c>
      <c r="G59" s="3">
        <f t="shared" si="27"/>
        <v>1</v>
      </c>
    </row>
    <row r="60" spans="1:7" ht="36.75" customHeight="1" thickBot="1">
      <c r="A60" s="6" t="s">
        <v>12</v>
      </c>
      <c r="B60" s="24">
        <v>412</v>
      </c>
      <c r="C60" s="3" t="s">
        <v>17</v>
      </c>
      <c r="D60" s="3">
        <v>200</v>
      </c>
      <c r="E60" s="3">
        <v>0</v>
      </c>
      <c r="F60" s="3">
        <v>1</v>
      </c>
      <c r="G60" s="3">
        <v>1</v>
      </c>
    </row>
    <row r="61" spans="1:7" ht="33" customHeight="1" thickBot="1">
      <c r="A61" s="4" t="s">
        <v>44</v>
      </c>
      <c r="B61" s="22">
        <v>500</v>
      </c>
      <c r="C61" s="3"/>
      <c r="D61" s="3"/>
      <c r="E61" s="18">
        <f>E62+E67</f>
        <v>1183.4000000000001</v>
      </c>
      <c r="F61" s="18">
        <f t="shared" ref="F61:G61" si="28">F62+F67</f>
        <v>533.20000000000005</v>
      </c>
      <c r="G61" s="18">
        <f t="shared" si="28"/>
        <v>716.5</v>
      </c>
    </row>
    <row r="62" spans="1:7" ht="21" customHeight="1" thickBot="1">
      <c r="A62" s="4" t="s">
        <v>45</v>
      </c>
      <c r="B62" s="22">
        <v>502</v>
      </c>
      <c r="C62" s="3"/>
      <c r="D62" s="3"/>
      <c r="E62" s="5">
        <f>E63+E65</f>
        <v>400</v>
      </c>
      <c r="F62" s="5">
        <f t="shared" ref="F62:G62" si="29">F63+F65</f>
        <v>200</v>
      </c>
      <c r="G62" s="5">
        <f t="shared" si="29"/>
        <v>200</v>
      </c>
    </row>
    <row r="63" spans="1:7" ht="70.5" customHeight="1" thickBot="1">
      <c r="A63" s="10" t="s">
        <v>46</v>
      </c>
      <c r="B63" s="22">
        <v>502</v>
      </c>
      <c r="C63" s="3" t="s">
        <v>47</v>
      </c>
      <c r="D63" s="3"/>
      <c r="E63" s="5">
        <f>E64</f>
        <v>400</v>
      </c>
      <c r="F63" s="5">
        <f t="shared" ref="F63:G63" si="30">F64</f>
        <v>0</v>
      </c>
      <c r="G63" s="5">
        <f t="shared" si="30"/>
        <v>0</v>
      </c>
    </row>
    <row r="64" spans="1:7" ht="33" customHeight="1" thickBot="1">
      <c r="A64" s="6" t="s">
        <v>12</v>
      </c>
      <c r="B64" s="22">
        <v>502</v>
      </c>
      <c r="C64" s="3" t="s">
        <v>47</v>
      </c>
      <c r="D64" s="3">
        <v>200</v>
      </c>
      <c r="E64" s="3">
        <v>400</v>
      </c>
      <c r="F64" s="3">
        <v>0</v>
      </c>
      <c r="G64" s="3">
        <v>0</v>
      </c>
    </row>
    <row r="65" spans="1:7" ht="33" customHeight="1" thickBot="1">
      <c r="A65" s="10" t="s">
        <v>14</v>
      </c>
      <c r="B65" s="22">
        <v>502</v>
      </c>
      <c r="C65" s="3" t="s">
        <v>17</v>
      </c>
      <c r="D65" s="3"/>
      <c r="E65" s="3">
        <f>E66</f>
        <v>0</v>
      </c>
      <c r="F65" s="3">
        <f t="shared" ref="F65:G65" si="31">F66</f>
        <v>200</v>
      </c>
      <c r="G65" s="3">
        <f t="shared" si="31"/>
        <v>200</v>
      </c>
    </row>
    <row r="66" spans="1:7" ht="33" customHeight="1" thickBot="1">
      <c r="A66" s="6" t="s">
        <v>12</v>
      </c>
      <c r="B66" s="22">
        <v>502</v>
      </c>
      <c r="C66" s="3" t="s">
        <v>17</v>
      </c>
      <c r="D66" s="3">
        <v>200</v>
      </c>
      <c r="E66" s="3">
        <v>0</v>
      </c>
      <c r="F66" s="3">
        <v>200</v>
      </c>
      <c r="G66" s="3">
        <v>200</v>
      </c>
    </row>
    <row r="67" spans="1:7" ht="29.25" customHeight="1" thickBot="1">
      <c r="A67" s="4" t="s">
        <v>48</v>
      </c>
      <c r="B67" s="22">
        <v>503</v>
      </c>
      <c r="C67" s="19"/>
      <c r="D67" s="19"/>
      <c r="E67" s="19">
        <f>E68+E70+E79</f>
        <v>783.40000000000009</v>
      </c>
      <c r="F67" s="19">
        <f>F68+F70+F77</f>
        <v>333.2</v>
      </c>
      <c r="G67" s="19">
        <f>G68+G70+G79</f>
        <v>516.5</v>
      </c>
    </row>
    <row r="68" spans="1:7" ht="72.75" customHeight="1" thickBot="1">
      <c r="A68" s="10" t="s">
        <v>49</v>
      </c>
      <c r="B68" s="22">
        <v>503</v>
      </c>
      <c r="C68" s="3" t="s">
        <v>78</v>
      </c>
      <c r="D68" s="19"/>
      <c r="E68" s="19">
        <f>E69</f>
        <v>1</v>
      </c>
      <c r="F68" s="19">
        <f t="shared" ref="F68:G68" si="32">F69</f>
        <v>0</v>
      </c>
      <c r="G68" s="19">
        <f t="shared" si="32"/>
        <v>0</v>
      </c>
    </row>
    <row r="69" spans="1:7" ht="88.5" customHeight="1" thickBot="1">
      <c r="A69" s="6" t="s">
        <v>9</v>
      </c>
      <c r="B69" s="24">
        <v>503</v>
      </c>
      <c r="C69" s="32" t="s">
        <v>78</v>
      </c>
      <c r="D69" s="3">
        <v>100</v>
      </c>
      <c r="E69" s="3">
        <v>1</v>
      </c>
      <c r="F69" s="3">
        <v>0</v>
      </c>
      <c r="G69" s="3">
        <v>0</v>
      </c>
    </row>
    <row r="70" spans="1:7" ht="69" customHeight="1" thickBot="1">
      <c r="A70" s="10" t="s">
        <v>50</v>
      </c>
      <c r="B70" s="22">
        <v>503</v>
      </c>
      <c r="C70" s="5" t="s">
        <v>51</v>
      </c>
      <c r="D70" s="3"/>
      <c r="E70" s="5">
        <f>E71+E73+E75</f>
        <v>495.8</v>
      </c>
      <c r="F70" s="5">
        <f t="shared" ref="F70:G70" si="33">F71+F73+F75</f>
        <v>0</v>
      </c>
      <c r="G70" s="5">
        <f t="shared" si="33"/>
        <v>0</v>
      </c>
    </row>
    <row r="71" spans="1:7" ht="34.5" customHeight="1" thickBot="1">
      <c r="A71" s="10" t="s">
        <v>52</v>
      </c>
      <c r="B71" s="23">
        <v>503</v>
      </c>
      <c r="C71" s="19" t="s">
        <v>53</v>
      </c>
      <c r="D71" s="21"/>
      <c r="E71" s="29">
        <f>E72</f>
        <v>262</v>
      </c>
      <c r="F71" s="29">
        <f t="shared" ref="F71:G71" si="34">F72</f>
        <v>0</v>
      </c>
      <c r="G71" s="29">
        <f t="shared" si="34"/>
        <v>0</v>
      </c>
    </row>
    <row r="72" spans="1:7" ht="41.25" customHeight="1" thickBot="1">
      <c r="A72" s="6" t="s">
        <v>12</v>
      </c>
      <c r="B72" s="24">
        <v>503</v>
      </c>
      <c r="C72" s="3" t="s">
        <v>54</v>
      </c>
      <c r="D72" s="3">
        <v>200</v>
      </c>
      <c r="E72" s="3">
        <v>262</v>
      </c>
      <c r="F72" s="3">
        <v>0</v>
      </c>
      <c r="G72" s="3">
        <v>0</v>
      </c>
    </row>
    <row r="73" spans="1:7" ht="40.5" customHeight="1" thickBot="1">
      <c r="A73" s="10" t="s">
        <v>55</v>
      </c>
      <c r="B73" s="23">
        <v>503</v>
      </c>
      <c r="C73" s="19" t="s">
        <v>56</v>
      </c>
      <c r="D73" s="21"/>
      <c r="E73" s="29">
        <f>E74</f>
        <v>45.6</v>
      </c>
      <c r="F73" s="29">
        <f t="shared" ref="F73:G73" si="35">F74</f>
        <v>0</v>
      </c>
      <c r="G73" s="29">
        <f t="shared" si="35"/>
        <v>0</v>
      </c>
    </row>
    <row r="74" spans="1:7" ht="42" customHeight="1" thickBot="1">
      <c r="A74" s="6" t="s">
        <v>12</v>
      </c>
      <c r="B74" s="24">
        <v>503</v>
      </c>
      <c r="C74" s="3" t="s">
        <v>57</v>
      </c>
      <c r="D74" s="3">
        <v>200</v>
      </c>
      <c r="E74" s="3">
        <v>45.6</v>
      </c>
      <c r="F74" s="3">
        <v>0</v>
      </c>
      <c r="G74" s="3">
        <v>0</v>
      </c>
    </row>
    <row r="75" spans="1:7" ht="36.75" customHeight="1" thickBot="1">
      <c r="A75" s="10" t="s">
        <v>58</v>
      </c>
      <c r="B75" s="23">
        <v>503</v>
      </c>
      <c r="C75" s="19" t="s">
        <v>59</v>
      </c>
      <c r="D75" s="21"/>
      <c r="E75" s="29">
        <f>E76</f>
        <v>188.2</v>
      </c>
      <c r="F75" s="29">
        <f t="shared" ref="F75:G75" si="36">F76</f>
        <v>0</v>
      </c>
      <c r="G75" s="29">
        <f t="shared" si="36"/>
        <v>0</v>
      </c>
    </row>
    <row r="76" spans="1:7" ht="39" customHeight="1" thickBot="1">
      <c r="A76" s="6" t="s">
        <v>12</v>
      </c>
      <c r="B76" s="24">
        <v>503</v>
      </c>
      <c r="C76" s="3" t="s">
        <v>60</v>
      </c>
      <c r="D76" s="3">
        <v>200</v>
      </c>
      <c r="E76" s="3">
        <v>188.2</v>
      </c>
      <c r="F76" s="3">
        <v>0</v>
      </c>
      <c r="G76" s="3">
        <v>0</v>
      </c>
    </row>
    <row r="77" spans="1:7" ht="50.25" customHeight="1" thickBot="1">
      <c r="A77" s="10" t="s">
        <v>14</v>
      </c>
      <c r="B77" s="22">
        <v>503</v>
      </c>
      <c r="C77" s="5" t="s">
        <v>17</v>
      </c>
      <c r="D77" s="5"/>
      <c r="E77" s="5">
        <f>E79</f>
        <v>286.60000000000002</v>
      </c>
      <c r="F77" s="5">
        <f>F78+F79</f>
        <v>333.2</v>
      </c>
      <c r="G77" s="5">
        <f>G78+G79</f>
        <v>516.5</v>
      </c>
    </row>
    <row r="78" spans="1:7" ht="50.25" customHeight="1" thickBot="1">
      <c r="A78" s="6" t="s">
        <v>9</v>
      </c>
      <c r="B78" s="22">
        <v>503</v>
      </c>
      <c r="C78" s="5" t="s">
        <v>17</v>
      </c>
      <c r="D78" s="5">
        <v>100</v>
      </c>
      <c r="E78" s="5">
        <v>0</v>
      </c>
      <c r="F78" s="5">
        <v>1</v>
      </c>
      <c r="G78" s="5">
        <v>0</v>
      </c>
    </row>
    <row r="79" spans="1:7" ht="39" customHeight="1" thickBot="1">
      <c r="A79" s="6" t="s">
        <v>12</v>
      </c>
      <c r="B79" s="24">
        <v>503</v>
      </c>
      <c r="C79" s="3" t="s">
        <v>17</v>
      </c>
      <c r="D79" s="3">
        <v>200</v>
      </c>
      <c r="E79" s="3">
        <v>286.60000000000002</v>
      </c>
      <c r="F79" s="3">
        <v>332.2</v>
      </c>
      <c r="G79" s="3">
        <v>516.5</v>
      </c>
    </row>
    <row r="80" spans="1:7" ht="16.5" thickBot="1">
      <c r="A80" s="4" t="s">
        <v>61</v>
      </c>
      <c r="B80" s="22">
        <v>700</v>
      </c>
      <c r="C80" s="5"/>
      <c r="D80" s="3"/>
      <c r="E80" s="18">
        <f>E81</f>
        <v>2</v>
      </c>
      <c r="F80" s="18">
        <f t="shared" ref="F80:G80" si="37">F81</f>
        <v>2</v>
      </c>
      <c r="G80" s="18">
        <f t="shared" si="37"/>
        <v>2</v>
      </c>
    </row>
    <row r="81" spans="1:7" ht="29.25" customHeight="1" thickBot="1">
      <c r="A81" s="4" t="s">
        <v>62</v>
      </c>
      <c r="B81" s="22">
        <v>707</v>
      </c>
      <c r="C81" s="5"/>
      <c r="D81" s="5"/>
      <c r="E81" s="5">
        <f>E82+E84</f>
        <v>2</v>
      </c>
      <c r="F81" s="5">
        <f t="shared" ref="F81:G81" si="38">F82+F84</f>
        <v>2</v>
      </c>
      <c r="G81" s="5">
        <f t="shared" si="38"/>
        <v>2</v>
      </c>
    </row>
    <row r="82" spans="1:7" ht="69" customHeight="1" thickBot="1">
      <c r="A82" s="20" t="s">
        <v>63</v>
      </c>
      <c r="B82" s="23">
        <v>707</v>
      </c>
      <c r="C82" s="19" t="s">
        <v>64</v>
      </c>
      <c r="D82" s="21"/>
      <c r="E82" s="19">
        <f>E83</f>
        <v>2</v>
      </c>
      <c r="F82" s="19">
        <f t="shared" ref="F82:G82" si="39">F83</f>
        <v>0</v>
      </c>
      <c r="G82" s="19">
        <f t="shared" si="39"/>
        <v>0</v>
      </c>
    </row>
    <row r="83" spans="1:7" ht="39.75" customHeight="1" thickBot="1">
      <c r="A83" s="8" t="s">
        <v>12</v>
      </c>
      <c r="B83" s="24">
        <v>707</v>
      </c>
      <c r="C83" s="3" t="s">
        <v>65</v>
      </c>
      <c r="D83" s="3">
        <v>200</v>
      </c>
      <c r="E83" s="3">
        <v>2</v>
      </c>
      <c r="F83" s="3">
        <v>0</v>
      </c>
      <c r="G83" s="3">
        <v>0</v>
      </c>
    </row>
    <row r="84" spans="1:7" ht="39.75" customHeight="1" thickBot="1">
      <c r="A84" s="10" t="s">
        <v>14</v>
      </c>
      <c r="B84" s="24">
        <v>707</v>
      </c>
      <c r="C84" s="3" t="s">
        <v>17</v>
      </c>
      <c r="D84" s="3"/>
      <c r="E84" s="3">
        <f>E85</f>
        <v>0</v>
      </c>
      <c r="F84" s="3">
        <f t="shared" ref="F84:G84" si="40">F85</f>
        <v>2</v>
      </c>
      <c r="G84" s="3">
        <f t="shared" si="40"/>
        <v>2</v>
      </c>
    </row>
    <row r="85" spans="1:7" ht="39.75" customHeight="1" thickBot="1">
      <c r="A85" s="6" t="s">
        <v>12</v>
      </c>
      <c r="B85" s="24">
        <v>707</v>
      </c>
      <c r="C85" s="3" t="s">
        <v>17</v>
      </c>
      <c r="D85" s="3">
        <v>200</v>
      </c>
      <c r="E85" s="3">
        <v>0</v>
      </c>
      <c r="F85" s="3">
        <v>2</v>
      </c>
      <c r="G85" s="3">
        <v>2</v>
      </c>
    </row>
    <row r="86" spans="1:7" ht="34.5" customHeight="1" thickBot="1">
      <c r="A86" s="4" t="s">
        <v>66</v>
      </c>
      <c r="B86" s="22">
        <v>800</v>
      </c>
      <c r="C86" s="5"/>
      <c r="D86" s="3"/>
      <c r="E86" s="18">
        <f>E87+E91</f>
        <v>2805.6</v>
      </c>
      <c r="F86" s="18">
        <f t="shared" ref="F86:G86" si="41">F87+F91</f>
        <v>2664.9</v>
      </c>
      <c r="G86" s="18">
        <f t="shared" si="41"/>
        <v>2347.6999999999998</v>
      </c>
    </row>
    <row r="87" spans="1:7" ht="16.5" thickBot="1">
      <c r="A87" s="4" t="s">
        <v>67</v>
      </c>
      <c r="B87" s="22">
        <v>801</v>
      </c>
      <c r="C87" s="5"/>
      <c r="D87" s="3"/>
      <c r="E87" s="5">
        <f>E88</f>
        <v>2804.6</v>
      </c>
      <c r="F87" s="5">
        <f t="shared" ref="F87:G87" si="42">F88</f>
        <v>2663.9</v>
      </c>
      <c r="G87" s="5">
        <f t="shared" si="42"/>
        <v>2346.6999999999998</v>
      </c>
    </row>
    <row r="88" spans="1:7" ht="54.75" customHeight="1" thickBot="1">
      <c r="A88" s="10" t="s">
        <v>14</v>
      </c>
      <c r="B88" s="23">
        <v>801</v>
      </c>
      <c r="C88" s="19" t="s">
        <v>15</v>
      </c>
      <c r="D88" s="19"/>
      <c r="E88" s="29">
        <f>E89+E90</f>
        <v>2804.6</v>
      </c>
      <c r="F88" s="29">
        <f t="shared" ref="F88:G88" si="43">F89+F90</f>
        <v>2663.9</v>
      </c>
      <c r="G88" s="29">
        <f t="shared" si="43"/>
        <v>2346.6999999999998</v>
      </c>
    </row>
    <row r="89" spans="1:7" ht="84.75" customHeight="1" thickBot="1">
      <c r="A89" s="6" t="s">
        <v>9</v>
      </c>
      <c r="B89" s="24">
        <v>801</v>
      </c>
      <c r="C89" s="3" t="s">
        <v>17</v>
      </c>
      <c r="D89" s="3">
        <v>100</v>
      </c>
      <c r="E89" s="3">
        <v>2227.1999999999998</v>
      </c>
      <c r="F89" s="3">
        <v>2226.4</v>
      </c>
      <c r="G89" s="3">
        <v>2008.7</v>
      </c>
    </row>
    <row r="90" spans="1:7" ht="43.5" customHeight="1" thickBot="1">
      <c r="A90" s="6" t="s">
        <v>12</v>
      </c>
      <c r="B90" s="24">
        <v>801</v>
      </c>
      <c r="C90" s="3" t="s">
        <v>17</v>
      </c>
      <c r="D90" s="3">
        <v>200</v>
      </c>
      <c r="E90" s="3">
        <v>577.4</v>
      </c>
      <c r="F90" s="3">
        <v>437.5</v>
      </c>
      <c r="G90" s="3">
        <v>338</v>
      </c>
    </row>
    <row r="91" spans="1:7" ht="43.5" customHeight="1" thickBot="1">
      <c r="A91" s="30" t="s">
        <v>68</v>
      </c>
      <c r="B91" s="31">
        <v>804</v>
      </c>
      <c r="C91" s="29"/>
      <c r="D91" s="29"/>
      <c r="E91" s="29">
        <f>E92+E94</f>
        <v>1</v>
      </c>
      <c r="F91" s="29">
        <f t="shared" ref="F91:G91" si="44">F92+F94</f>
        <v>1</v>
      </c>
      <c r="G91" s="29">
        <f t="shared" si="44"/>
        <v>1</v>
      </c>
    </row>
    <row r="92" spans="1:7" ht="85.5" customHeight="1" thickBot="1">
      <c r="A92" s="10" t="s">
        <v>69</v>
      </c>
      <c r="B92" s="22">
        <v>804</v>
      </c>
      <c r="C92" s="5" t="s">
        <v>70</v>
      </c>
      <c r="D92" s="5"/>
      <c r="E92" s="5">
        <f>E93</f>
        <v>1</v>
      </c>
      <c r="F92" s="5">
        <f t="shared" ref="F92:G92" si="45">F93</f>
        <v>0</v>
      </c>
      <c r="G92" s="5">
        <f t="shared" si="45"/>
        <v>0</v>
      </c>
    </row>
    <row r="93" spans="1:7" ht="40.5" customHeight="1" thickBot="1">
      <c r="A93" s="6" t="s">
        <v>12</v>
      </c>
      <c r="B93" s="24">
        <v>804</v>
      </c>
      <c r="C93" s="3" t="s">
        <v>71</v>
      </c>
      <c r="D93" s="3">
        <v>200</v>
      </c>
      <c r="E93" s="3">
        <v>1</v>
      </c>
      <c r="F93" s="3">
        <v>0</v>
      </c>
      <c r="G93" s="3">
        <v>0</v>
      </c>
    </row>
    <row r="94" spans="1:7" ht="63.75" customHeight="1" thickBot="1">
      <c r="A94" s="10" t="s">
        <v>14</v>
      </c>
      <c r="B94" s="24">
        <v>804</v>
      </c>
      <c r="C94" s="3" t="s">
        <v>17</v>
      </c>
      <c r="D94" s="3"/>
      <c r="E94" s="3">
        <f>E95</f>
        <v>0</v>
      </c>
      <c r="F94" s="3">
        <f t="shared" ref="F94:G94" si="46">F95</f>
        <v>1</v>
      </c>
      <c r="G94" s="3">
        <f t="shared" si="46"/>
        <v>1</v>
      </c>
    </row>
    <row r="95" spans="1:7" ht="40.5" customHeight="1" thickBot="1">
      <c r="A95" s="6" t="s">
        <v>12</v>
      </c>
      <c r="B95" s="24">
        <v>804</v>
      </c>
      <c r="C95" s="3" t="s">
        <v>17</v>
      </c>
      <c r="D95" s="3">
        <v>200</v>
      </c>
      <c r="E95" s="3">
        <v>0</v>
      </c>
      <c r="F95" s="3">
        <v>1</v>
      </c>
      <c r="G95" s="3">
        <v>1</v>
      </c>
    </row>
    <row r="96" spans="1:7" ht="28.5" customHeight="1" thickBot="1">
      <c r="A96" s="4" t="s">
        <v>72</v>
      </c>
      <c r="B96" s="22">
        <v>1000</v>
      </c>
      <c r="C96" s="5"/>
      <c r="D96" s="5"/>
      <c r="E96" s="5">
        <f>E97</f>
        <v>24</v>
      </c>
      <c r="F96" s="5">
        <f t="shared" ref="F96:G96" si="47">F97</f>
        <v>24</v>
      </c>
      <c r="G96" s="5">
        <f t="shared" si="47"/>
        <v>24</v>
      </c>
    </row>
    <row r="97" spans="1:7" ht="25.5" customHeight="1" thickBot="1">
      <c r="A97" s="6" t="s">
        <v>73</v>
      </c>
      <c r="B97" s="22">
        <v>1001</v>
      </c>
      <c r="C97" s="5"/>
      <c r="D97" s="5"/>
      <c r="E97" s="5">
        <f>E98</f>
        <v>24</v>
      </c>
      <c r="F97" s="5">
        <f t="shared" ref="F97:G97" si="48">F98</f>
        <v>24</v>
      </c>
      <c r="G97" s="5">
        <f t="shared" si="48"/>
        <v>24</v>
      </c>
    </row>
    <row r="98" spans="1:7" ht="57" customHeight="1" thickBot="1">
      <c r="A98" s="10" t="s">
        <v>14</v>
      </c>
      <c r="B98" s="23">
        <v>1001</v>
      </c>
      <c r="C98" s="19" t="s">
        <v>17</v>
      </c>
      <c r="D98" s="19"/>
      <c r="E98" s="19">
        <f>E99</f>
        <v>24</v>
      </c>
      <c r="F98" s="19">
        <f t="shared" ref="F98:G98" si="49">F99</f>
        <v>24</v>
      </c>
      <c r="G98" s="19">
        <f t="shared" si="49"/>
        <v>24</v>
      </c>
    </row>
    <row r="99" spans="1:7" ht="41.25" customHeight="1" thickBot="1">
      <c r="A99" s="6" t="s">
        <v>74</v>
      </c>
      <c r="B99" s="24">
        <v>1001</v>
      </c>
      <c r="C99" s="3" t="s">
        <v>17</v>
      </c>
      <c r="D99" s="3">
        <v>300</v>
      </c>
      <c r="E99" s="3">
        <v>24</v>
      </c>
      <c r="F99" s="3">
        <v>24</v>
      </c>
      <c r="G99" s="3">
        <v>24</v>
      </c>
    </row>
    <row r="100" spans="1:7" ht="37.5" customHeight="1" thickBot="1">
      <c r="A100" s="4" t="s">
        <v>75</v>
      </c>
      <c r="B100" s="22">
        <v>1200</v>
      </c>
      <c r="C100" s="5"/>
      <c r="D100" s="5"/>
      <c r="E100" s="18">
        <f>E101</f>
        <v>10</v>
      </c>
      <c r="F100" s="18">
        <f t="shared" ref="F100:G100" si="50">F101</f>
        <v>7.4</v>
      </c>
      <c r="G100" s="18">
        <f t="shared" si="50"/>
        <v>1</v>
      </c>
    </row>
    <row r="101" spans="1:7" ht="37.5" customHeight="1" thickBot="1">
      <c r="A101" s="4" t="s">
        <v>76</v>
      </c>
      <c r="B101" s="22">
        <v>1204</v>
      </c>
      <c r="C101" s="5"/>
      <c r="D101" s="5"/>
      <c r="E101" s="5">
        <f>E102</f>
        <v>10</v>
      </c>
      <c r="F101" s="5">
        <f t="shared" ref="F101:G101" si="51">F102</f>
        <v>7.4</v>
      </c>
      <c r="G101" s="5">
        <f t="shared" si="51"/>
        <v>1</v>
      </c>
    </row>
    <row r="102" spans="1:7" ht="51" customHeight="1" thickBot="1">
      <c r="A102" s="10" t="s">
        <v>14</v>
      </c>
      <c r="B102" s="23">
        <v>1204</v>
      </c>
      <c r="C102" s="19" t="s">
        <v>15</v>
      </c>
      <c r="D102" s="19"/>
      <c r="E102" s="19">
        <f>E103</f>
        <v>10</v>
      </c>
      <c r="F102" s="19">
        <f t="shared" ref="F102:G102" si="52">F103</f>
        <v>7.4</v>
      </c>
      <c r="G102" s="19">
        <f t="shared" si="52"/>
        <v>1</v>
      </c>
    </row>
    <row r="103" spans="1:7" ht="43.5" customHeight="1" thickBot="1">
      <c r="A103" s="6" t="s">
        <v>12</v>
      </c>
      <c r="B103" s="24">
        <v>1204</v>
      </c>
      <c r="C103" s="3" t="s">
        <v>17</v>
      </c>
      <c r="D103" s="3">
        <v>200</v>
      </c>
      <c r="E103" s="3">
        <v>10</v>
      </c>
      <c r="F103" s="3">
        <v>7.4</v>
      </c>
      <c r="G103" s="3">
        <v>1</v>
      </c>
    </row>
    <row r="104" spans="1:7" ht="16.5" thickBot="1">
      <c r="A104" s="4" t="s">
        <v>77</v>
      </c>
      <c r="B104" s="5"/>
      <c r="C104" s="5"/>
      <c r="D104" s="5"/>
      <c r="E104" s="19">
        <f>E11+E33+E38+E50+E61+E80+E86+E96+E100</f>
        <v>9956.5</v>
      </c>
      <c r="F104" s="19">
        <f>F11+F33+F38+F50+F61+F80+F86+F96+F100</f>
        <v>9840.2999999999993</v>
      </c>
      <c r="G104" s="19">
        <f>G11+G33+G38+G50+G61+G80+G86+G96+G100</f>
        <v>10167.599999999999</v>
      </c>
    </row>
    <row r="105" spans="1:7" ht="15.75">
      <c r="A105" s="1"/>
    </row>
  </sheetData>
  <mergeCells count="4">
    <mergeCell ref="A1:G1"/>
    <mergeCell ref="A4:G4"/>
    <mergeCell ref="C7:C9"/>
    <mergeCell ref="E7:G8"/>
  </mergeCells>
  <pageMargins left="0.70866141732283472" right="0.70866141732283472" top="0.74803149606299213" bottom="0.74803149606299213" header="0.31496062992125984" footer="0.31496062992125984"/>
  <pageSetup paperSize="9" scale="58" fitToHeight="10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Позднякова</dc:creator>
  <cp:lastModifiedBy>Позднякова</cp:lastModifiedBy>
  <cp:lastPrinted>2024-10-21T13:39:53Z</cp:lastPrinted>
  <dcterms:created xsi:type="dcterms:W3CDTF">2024-10-21T13:33:33Z</dcterms:created>
  <dcterms:modified xsi:type="dcterms:W3CDTF">2025-11-06T08:39:52Z</dcterms:modified>
</cp:coreProperties>
</file>